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执法监督抽检" sheetId="4" r:id="rId1"/>
  </sheets>
  <calcPr calcId="144525"/>
</workbook>
</file>

<file path=xl/sharedStrings.xml><?xml version="1.0" encoding="utf-8"?>
<sst xmlns="http://schemas.openxmlformats.org/spreadsheetml/2006/main" count="120" uniqueCount="63">
  <si>
    <t>项目支出绩效自评表</t>
  </si>
  <si>
    <t>项目名称</t>
  </si>
  <si>
    <t>执法监督抽检</t>
  </si>
  <si>
    <t>项目金额</t>
  </si>
  <si>
    <t>主管部门</t>
  </si>
  <si>
    <t>深圳市住房和建设局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</si>
  <si>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</si>
  <si>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</si>
  <si>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</si>
  <si>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</si>
  <si>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</si>
  <si>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</si>
  <si>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</si>
  <si>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</si>
  <si>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</si>
  <si>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</si>
  <si>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</si>
  <si>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</si>
  <si>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</si>
  <si>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</si>
  <si>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</si>
  <si>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</si>
  <si>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通过对我站在监项目主要建筑材料、工程结构实体以及桩基小应变的抽查检测，找出不合格建材，责令有关单位及时整改，有效提升房建工程质量水平，推进深圳质量。</t>
  </si>
  <si>
    <t>完成了我站在监项目主要建筑材料、工程结构实体以及桩基小应变的抽查检测，找出不合格建材，责令有关单位及时整改，有效提升房建工程质量水平，推进深圳质量。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</si>
  <si>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</si>
  <si>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</si>
  <si>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</si>
  <si>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</si>
  <si>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</si>
  <si>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</si>
  <si>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</si>
  <si>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</si>
  <si>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</si>
  <si>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抽检工程桩基根数量（根）</t>
  </si>
  <si>
    <t>≥150</t>
  </si>
  <si>
    <t>8</t>
  </si>
  <si>
    <t>无。</t>
  </si>
  <si>
    <t>抽检主要建筑材料组数量（组）</t>
  </si>
  <si>
    <t>≥600</t>
  </si>
  <si>
    <t>抽检工程结构实体组数量（组）</t>
  </si>
  <si>
    <t>≥450</t>
  </si>
  <si>
    <t>质量指标</t>
  </si>
  <si>
    <t>发现不合格建材责令整改率</t>
  </si>
  <si>
    <t>100%</t>
  </si>
  <si>
    <t>时效指标</t>
  </si>
  <si>
    <t>发现不合格建材责令整改及时率</t>
  </si>
  <si>
    <t>9</t>
  </si>
  <si>
    <t>成本指标</t>
  </si>
  <si>
    <t>项目预算成本节约率</t>
  </si>
  <si>
    <t>≤4%</t>
  </si>
  <si>
    <t>效益指标</t>
  </si>
  <si>
    <t>经济效益指标</t>
  </si>
  <si>
    <t>无</t>
  </si>
  <si>
    <t>0</t>
  </si>
  <si>
    <t>社会效益指标</t>
  </si>
  <si>
    <t>提升房建工程质量水平</t>
  </si>
  <si>
    <t>有效提升</t>
  </si>
  <si>
    <t>20.0</t>
  </si>
  <si>
    <t>生态效益指标</t>
  </si>
  <si>
    <t>满意度指标</t>
  </si>
  <si>
    <t>公众满意度</t>
  </si>
  <si>
    <t>≥80%</t>
  </si>
  <si>
    <t>总分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</si>
</sst>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0.00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20" borderId="15" applyNumberFormat="0" applyAlignment="0" applyProtection="0">
      <alignment vertical="center"/>
    </xf>
    <xf numFmtId="0" fontId="18" fillId="20" borderId="11" applyNumberFormat="0" applyAlignment="0" applyProtection="0">
      <alignment vertical="center"/>
    </xf>
    <xf numFmtId="0" fontId="24" fillId="31" borderId="16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/>
    <xf numFmtId="0" fontId="2" fillId="2" borderId="8" xfId="0" applyFont="1" applyFill="1" applyBorder="1" applyAlignment="1">
      <alignment horizontal="center"/>
    </xf>
    <xf numFmtId="0" fontId="2" fillId="0" borderId="2" xfId="0" applyNumberFormat="1" applyFont="1" applyBorder="1"/>
    <xf numFmtId="177" fontId="2" fillId="0" borderId="2" xfId="0" applyNumberFormat="1" applyFont="1" applyBorder="1"/>
    <xf numFmtId="0" fontId="5" fillId="2" borderId="6" xfId="0" applyFont="1" applyFill="1" applyBorder="1" applyAlignment="1">
      <alignment horizontal="center" vertical="center"/>
    </xf>
    <xf numFmtId="0" fontId="2" fillId="0" borderId="2" xfId="0" applyFont="1" applyBorder="1" applyAlignment="1"/>
    <xf numFmtId="0" fontId="2" fillId="0" borderId="8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zoomScale="115" zoomScaleNormal="115" workbookViewId="0">
      <selection activeCell="K6" sqref="K6"/>
    </sheetView>
  </sheetViews>
  <sheetFormatPr defaultColWidth="9" defaultRowHeight="13.8"/>
  <cols>
    <col min="2" max="2" width="12.6296296296296" customWidth="1"/>
    <col min="3" max="3" width="15.6296296296296" customWidth="1"/>
    <col min="4" max="6" width="12.6296296296296" customWidth="1"/>
    <col min="7" max="8" width="6.62962962962963" customWidth="1"/>
    <col min="9" max="9" width="24.6296296296296" customWidth="1"/>
    <col min="10" max="10" width="9" hidden="1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6" spans="1:9">
      <c r="A2" s="2" t="s">
        <v>1</v>
      </c>
      <c r="B2" s="3" t="s">
        <v>2</v>
      </c>
      <c r="C2" s="4"/>
      <c r="D2" s="4"/>
      <c r="E2" s="5"/>
      <c r="F2" s="2" t="s">
        <v>3</v>
      </c>
      <c r="G2" s="6">
        <v>34050000</v>
      </c>
      <c r="H2" s="6"/>
      <c r="I2" s="6"/>
    </row>
    <row r="3" ht="15.6" spans="1:9">
      <c r="A3" s="2" t="s">
        <v>4</v>
      </c>
      <c r="B3" s="3" t="s">
        <v>5</v>
      </c>
      <c r="C3" s="4"/>
      <c r="D3" s="4"/>
      <c r="E3" s="5"/>
      <c r="F3" s="2" t="s">
        <v>6</v>
      </c>
      <c r="G3" s="6"/>
      <c r="H3" s="6"/>
      <c r="I3" s="6"/>
    </row>
    <row r="4" ht="15.6" spans="1:9">
      <c r="A4" s="7" t="s">
        <v>7</v>
      </c>
      <c r="B4" s="8"/>
      <c r="C4" s="8"/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</row>
    <row r="5" ht="15.6" spans="1:10">
      <c r="A5" s="10"/>
      <c r="B5" s="9" t="s">
        <v>14</v>
      </c>
      <c r="C5" s="9"/>
      <c r="D5" s="11">
        <v>5100000</v>
      </c>
      <c r="E5" s="11">
        <v>5100000</v>
      </c>
      <c r="F5" s="11">
        <v>5100000</v>
      </c>
      <c r="G5" s="12">
        <v>10</v>
      </c>
      <c r="H5" s="11">
        <f t="shared" ref="H5:H8" si="0">IF(E5=0,0,ROUND(F5/E5,2))</f>
        <v>1</v>
      </c>
      <c r="I5" s="11">
        <f>ROUND(H5*G5,2)</f>
        <v>10</v>
      </c>
      <c r="J5" s="33">
        <v>90</v>
      </c>
    </row>
    <row r="6" ht="15.6" spans="1:9">
      <c r="A6" s="10"/>
      <c r="B6" s="13" t="s">
        <v>15</v>
      </c>
      <c r="C6" s="14"/>
      <c r="D6" s="11">
        <v>5100000</v>
      </c>
      <c r="E6" s="11">
        <v>5100000</v>
      </c>
      <c r="F6" s="11">
        <v>5100000</v>
      </c>
      <c r="G6" s="6" t="s">
        <v>16</v>
      </c>
      <c r="H6" s="11">
        <f t="shared" si="0"/>
        <v>1</v>
      </c>
      <c r="I6" s="6" t="s">
        <v>16</v>
      </c>
    </row>
    <row r="7" ht="15.6" spans="1:9">
      <c r="A7" s="10"/>
      <c r="B7" s="13" t="s">
        <v>17</v>
      </c>
      <c r="C7" s="14"/>
      <c r="D7" s="11">
        <v>0</v>
      </c>
      <c r="E7" s="11">
        <v>0</v>
      </c>
      <c r="F7" s="11">
        <v>0</v>
      </c>
      <c r="G7" s="6" t="s">
        <v>16</v>
      </c>
      <c r="H7" s="11">
        <f t="shared" si="0"/>
        <v>0</v>
      </c>
      <c r="I7" s="6" t="s">
        <v>16</v>
      </c>
    </row>
    <row r="8" ht="15.6" spans="1:9">
      <c r="A8" s="15"/>
      <c r="B8" s="16" t="s">
        <v>18</v>
      </c>
      <c r="C8" s="16"/>
      <c r="D8" s="11">
        <f t="shared" ref="D8:F8" si="1">D5-D6-D7</f>
        <v>0</v>
      </c>
      <c r="E8" s="11">
        <f t="shared" si="1"/>
        <v>0</v>
      </c>
      <c r="F8" s="11">
        <f t="shared" si="1"/>
        <v>0</v>
      </c>
      <c r="G8" s="6" t="s">
        <v>16</v>
      </c>
      <c r="H8" s="11">
        <f t="shared" si="0"/>
        <v>0</v>
      </c>
      <c r="I8" s="6" t="s">
        <v>16</v>
      </c>
    </row>
    <row r="9" ht="15.6" spans="1:9">
      <c r="A9" s="17" t="s">
        <v>19</v>
      </c>
      <c r="B9" s="18" t="s">
        <v>20</v>
      </c>
      <c r="C9" s="19"/>
      <c r="D9" s="19"/>
      <c r="E9" s="20"/>
      <c r="F9" s="21" t="s">
        <v>21</v>
      </c>
      <c r="G9" s="21"/>
      <c r="H9" s="21"/>
      <c r="I9" s="21"/>
    </row>
    <row r="10" ht="52.5" customHeight="1" spans="1:9">
      <c r="A10" s="17"/>
      <c r="B10" s="22" t="s">
        <v>22</v>
      </c>
      <c r="C10" s="23"/>
      <c r="D10" s="23"/>
      <c r="E10" s="24"/>
      <c r="F10" s="25" t="s">
        <v>23</v>
      </c>
      <c r="G10" s="25"/>
      <c r="H10" s="25"/>
      <c r="I10" s="25"/>
    </row>
    <row r="11" ht="20.25" customHeight="1" spans="1:9">
      <c r="A11" s="17" t="s">
        <v>24</v>
      </c>
      <c r="B11" s="26" t="s">
        <v>25</v>
      </c>
      <c r="C11" s="26" t="s">
        <v>26</v>
      </c>
      <c r="D11" s="26" t="s">
        <v>27</v>
      </c>
      <c r="E11" s="26" t="s">
        <v>28</v>
      </c>
      <c r="F11" s="26" t="s">
        <v>29</v>
      </c>
      <c r="G11" s="26" t="s">
        <v>11</v>
      </c>
      <c r="H11" s="26" t="s">
        <v>13</v>
      </c>
      <c r="I11" s="34" t="s">
        <v>30</v>
      </c>
    </row>
    <row r="12" ht="16.5" customHeight="1" spans="1:9">
      <c r="A12" s="27"/>
      <c r="B12" s="28" t="s">
        <v>31</v>
      </c>
      <c r="C12" s="29" t="s">
        <v>32</v>
      </c>
      <c r="D12" s="30" t="s">
        <v>33</v>
      </c>
      <c r="E12" s="30" t="s">
        <v>34</v>
      </c>
      <c r="F12" s="30" t="s">
        <v>34</v>
      </c>
      <c r="G12" s="30" t="s">
        <v>35</v>
      </c>
      <c r="H12" s="30" t="s">
        <v>35</v>
      </c>
      <c r="I12" s="35" t="s">
        <v>36</v>
      </c>
    </row>
    <row r="13" ht="16.5" customHeight="1" spans="1:9">
      <c r="A13" s="27"/>
      <c r="B13" s="28" t="s">
        <v>31</v>
      </c>
      <c r="C13" s="29" t="s">
        <v>32</v>
      </c>
      <c r="D13" s="30" t="s">
        <v>37</v>
      </c>
      <c r="E13" s="30" t="s">
        <v>38</v>
      </c>
      <c r="F13" s="30" t="s">
        <v>38</v>
      </c>
      <c r="G13" s="30" t="s">
        <v>35</v>
      </c>
      <c r="H13" s="30" t="s">
        <v>35</v>
      </c>
      <c r="I13" s="35" t="s">
        <v>36</v>
      </c>
    </row>
    <row r="14" ht="16.5" customHeight="1" spans="1:9">
      <c r="A14" s="27"/>
      <c r="B14" s="28" t="s">
        <v>31</v>
      </c>
      <c r="C14" s="29" t="s">
        <v>32</v>
      </c>
      <c r="D14" s="30" t="s">
        <v>39</v>
      </c>
      <c r="E14" s="30" t="s">
        <v>40</v>
      </c>
      <c r="F14" s="30" t="s">
        <v>40</v>
      </c>
      <c r="G14" s="30" t="s">
        <v>35</v>
      </c>
      <c r="H14" s="30" t="s">
        <v>35</v>
      </c>
      <c r="I14" s="35" t="s">
        <v>36</v>
      </c>
    </row>
    <row r="15" ht="16.5" customHeight="1" spans="1:9">
      <c r="A15" s="27"/>
      <c r="B15" s="28" t="s">
        <v>31</v>
      </c>
      <c r="C15" s="29" t="s">
        <v>41</v>
      </c>
      <c r="D15" s="30" t="s">
        <v>42</v>
      </c>
      <c r="E15" s="30" t="s">
        <v>43</v>
      </c>
      <c r="F15" s="30" t="s">
        <v>43</v>
      </c>
      <c r="G15" s="30" t="s">
        <v>35</v>
      </c>
      <c r="H15" s="30" t="s">
        <v>35</v>
      </c>
      <c r="I15" s="35" t="s">
        <v>36</v>
      </c>
    </row>
    <row r="16" ht="16.5" customHeight="1" spans="1:9">
      <c r="A16" s="27"/>
      <c r="B16" s="28" t="s">
        <v>31</v>
      </c>
      <c r="C16" s="29" t="s">
        <v>44</v>
      </c>
      <c r="D16" s="30" t="s">
        <v>45</v>
      </c>
      <c r="E16" s="30" t="s">
        <v>43</v>
      </c>
      <c r="F16" s="30" t="s">
        <v>43</v>
      </c>
      <c r="G16" s="30" t="s">
        <v>46</v>
      </c>
      <c r="H16" s="30" t="s">
        <v>46</v>
      </c>
      <c r="I16" s="35" t="s">
        <v>36</v>
      </c>
    </row>
    <row r="17" ht="16.5" customHeight="1" spans="1:9">
      <c r="A17" s="27"/>
      <c r="B17" s="28" t="s">
        <v>31</v>
      </c>
      <c r="C17" s="29" t="s">
        <v>47</v>
      </c>
      <c r="D17" s="30" t="s">
        <v>48</v>
      </c>
      <c r="E17" s="30" t="s">
        <v>49</v>
      </c>
      <c r="F17" s="30" t="s">
        <v>49</v>
      </c>
      <c r="G17" s="30" t="s">
        <v>46</v>
      </c>
      <c r="H17" s="30" t="s">
        <v>46</v>
      </c>
      <c r="I17" s="35" t="s">
        <v>36</v>
      </c>
    </row>
    <row r="18" ht="16.5" customHeight="1" spans="1:9">
      <c r="A18" s="27"/>
      <c r="B18" s="28" t="s">
        <v>50</v>
      </c>
      <c r="C18" s="29" t="s">
        <v>51</v>
      </c>
      <c r="D18" s="30" t="s">
        <v>52</v>
      </c>
      <c r="E18" s="30" t="s">
        <v>52</v>
      </c>
      <c r="F18" s="30" t="s">
        <v>52</v>
      </c>
      <c r="G18" s="30" t="s">
        <v>53</v>
      </c>
      <c r="H18" s="30" t="s">
        <v>53</v>
      </c>
      <c r="I18" s="35" t="s">
        <v>36</v>
      </c>
    </row>
    <row r="19" ht="16.5" customHeight="1" spans="1:9">
      <c r="A19" s="27"/>
      <c r="B19" s="28" t="s">
        <v>50</v>
      </c>
      <c r="C19" s="29" t="s">
        <v>54</v>
      </c>
      <c r="D19" s="30" t="s">
        <v>55</v>
      </c>
      <c r="E19" s="30" t="s">
        <v>56</v>
      </c>
      <c r="F19" s="30" t="s">
        <v>56</v>
      </c>
      <c r="G19" s="30" t="s">
        <v>57</v>
      </c>
      <c r="H19" s="30" t="s">
        <v>57</v>
      </c>
      <c r="I19" s="35" t="s">
        <v>36</v>
      </c>
    </row>
    <row r="20" ht="16.5" customHeight="1" spans="1:9">
      <c r="A20" s="27"/>
      <c r="B20" s="28" t="s">
        <v>50</v>
      </c>
      <c r="C20" s="29" t="s">
        <v>58</v>
      </c>
      <c r="D20" s="30" t="s">
        <v>52</v>
      </c>
      <c r="E20" s="30" t="s">
        <v>52</v>
      </c>
      <c r="F20" s="30" t="s">
        <v>52</v>
      </c>
      <c r="G20" s="30" t="s">
        <v>53</v>
      </c>
      <c r="H20" s="30" t="s">
        <v>53</v>
      </c>
      <c r="I20" s="35" t="s">
        <v>36</v>
      </c>
    </row>
    <row r="21" ht="16.5" customHeight="1" spans="1:9">
      <c r="A21" s="27"/>
      <c r="B21" s="28" t="s">
        <v>50</v>
      </c>
      <c r="C21" s="29" t="s">
        <v>59</v>
      </c>
      <c r="D21" s="30" t="s">
        <v>60</v>
      </c>
      <c r="E21" s="30" t="s">
        <v>61</v>
      </c>
      <c r="F21" s="30" t="s">
        <v>61</v>
      </c>
      <c r="G21" s="30" t="s">
        <v>57</v>
      </c>
      <c r="H21" s="30" t="s">
        <v>57</v>
      </c>
      <c r="I21" s="35" t="s">
        <v>36</v>
      </c>
    </row>
    <row r="22" ht="16.5" customHeight="1" spans="1:9">
      <c r="A22" s="30"/>
      <c r="B22" s="31" t="s">
        <v>62</v>
      </c>
      <c r="C22" s="31"/>
      <c r="D22" s="31"/>
      <c r="E22" s="31"/>
      <c r="F22" s="31"/>
      <c r="G22" s="32">
        <v>100</v>
      </c>
      <c r="H22" s="30">
        <f>I5+J5</f>
        <v>100</v>
      </c>
      <c r="I22" s="36" t="s">
        <v>16</v>
      </c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2:F22"/>
    <mergeCell ref="A4:A8"/>
    <mergeCell ref="A9:A10"/>
    <mergeCell ref="A11:A21"/>
    <mergeCell ref="B12:B17"/>
    <mergeCell ref="B18:B21"/>
    <mergeCell ref="C12:C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执法监督抽检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秀秀^(oo)^</cp:lastModifiedBy>
  <dcterms:created xsi:type="dcterms:W3CDTF">2015-06-05T18:19:00Z</dcterms:created>
  <dcterms:modified xsi:type="dcterms:W3CDTF">2021-09-29T02:08:06Z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950A600302CA4F158743E1E9B2DEA0A3</vt:lpwstr>
  </property>
</Properties>
</file>